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6639AF91-5C04-4185-93C4-BC6F5D4F871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<sst xmlns="http://schemas.openxmlformats.org/spreadsheetml/2006/main" count="56" uniqueCount="50">
  <si>
    <t xml:space="preserve"> ชื่อองค์กรปกครองส่วนท้องถิ่น ..... เทศบาลตำบลท่าช้าง .....</t>
  </si>
  <si>
    <t>ภ.ด.ส.7</t>
  </si>
  <si>
    <t>นางสาว ชนลัดดา บัวอุไร    เลขที่ 23/23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</si>
  <si>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</si>
  <si>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</si>
  <si>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</si>
  <si>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</si>
  <si>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</si>
  <si>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</si>
  <si>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</si>
  <si>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</si>
  <si>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</si>
  <si>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</si>
  <si>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</si>
  <si>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</si>
  <si>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</si>
  <si>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</si>
  <si>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</si>
  <si>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</si>
  <si>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</si>
  <si>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</si>
  <si>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</si>
  <si>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</si>
  <si>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</si>
  <si>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</si>
  <si>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</si>
  <si>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</si>
  <si>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</si>
  <si>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</si>
  <si>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</si>
  <si>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</si>
  <si>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</si>
  <si>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</si>
  <si>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</si>
  <si>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</si>
  <si>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</si>
  <si>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</si>
  <si>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</si>
  <si>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</si>
  <si>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ช574/5797/001</t>
  </si>
  <si>
    <t>2150601021459</t>
  </si>
  <si>
    <t>นางสาว ชนลัดดา บัวอุไร</t>
  </si>
  <si>
    <t>23/23 ม.6ท่าช้าง วิเศษชัยชาญ อ่างทอง</t>
  </si>
  <si>
    <t>02B053-B001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</si>
  <si>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</si>
  <si>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</si>
  <si>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</si>
  <si>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ห้องเช่า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</si>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</sst>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24</v>
      </c>
      <c r="AA10" s="62">
        <v>100</v>
      </c>
      <c r="AB10" s="65">
        <v>7450</v>
      </c>
      <c r="AC10" s="65">
        <f>Z10*AB10</f>
        <v>178800</v>
      </c>
      <c r="AD10" s="63">
        <v>7</v>
      </c>
      <c r="AE10" s="63">
        <v>7</v>
      </c>
      <c r="AF10" s="65">
        <f>(AC10*(100-AE10))/100</f>
        <v>166284</v>
      </c>
      <c r="AG10" s="65">
        <f>AF10+P10</f>
        <v>166284</v>
      </c>
      <c r="AH10" s="65">
        <f>AG10</f>
        <v>166284</v>
      </c>
      <c r="AI10" s="65">
        <v>0</v>
      </c>
      <c r="AJ10" s="65">
        <f>IF((AI10-AH10) &gt; 1,0,IF((AI10-AH10)&lt;0,AH10-AI10,AI10-AH10))</f>
        <v>166284</v>
      </c>
      <c r="AK10" s="65">
        <v>0.02</v>
      </c>
      <c r="AL10" s="65">
        <f>AJ10*(AK10/100)</f>
        <v>33.256799999999998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48</v>
      </c>
      <c r="AL11" s="65">
        <f>SUM(AL10:AL10)</f>
        <v>33.256799999999998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49</v>
      </c>
      <c r="AL12" s="65">
        <f>FLOOR((AL11/100)*10,0.01)</f>
        <v>3.3200000000000003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2021-03-02T02:55:23Z</cp:lastPrinted>
  <dcterms:created xsi:type="dcterms:W3CDTF">2010-09-03T23:45:18Z</dcterms:created>
  <dcterms:modified xsi:type="dcterms:W3CDTF">2021-03-02T02:55:35Z</dcterms:modified>
  <cp:category/>
</cp:coreProperties>
</file>